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d1ecd\Documents\qPCR RNA\9 months\Final runs\Heart_SC_N4\"/>
    </mc:Choice>
  </mc:AlternateContent>
  <xr:revisionPtr revIDLastSave="0" documentId="13_ncr:1_{A7A1BC8F-EB47-4557-B373-A7EB3176E3A0}" xr6:coauthVersionLast="47" xr6:coauthVersionMax="47" xr10:uidLastSave="{00000000-0000-0000-0000-000000000000}"/>
  <bookViews>
    <workbookView xWindow="13845" yWindow="0" windowWidth="14955" windowHeight="15195" tabRatio="500" xr2:uid="{00000000-000D-0000-FFFF-FFFF00000000}"/>
  </bookViews>
  <sheets>
    <sheet name="SYBR" sheetId="1" r:id="rId1"/>
    <sheet name="Run Informa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37" i="1" l="1"/>
  <c r="AC37" i="1"/>
  <c r="AB38" i="1"/>
  <c r="AB45" i="1" s="1"/>
  <c r="AC38" i="1"/>
  <c r="AC45" i="1" s="1"/>
  <c r="AB39" i="1"/>
  <c r="AC39" i="1"/>
  <c r="AB40" i="1"/>
  <c r="AB47" i="1" s="1"/>
  <c r="AC40" i="1"/>
  <c r="AC47" i="1" s="1"/>
  <c r="AC36" i="1"/>
  <c r="AB36" i="1"/>
  <c r="AB44" i="1"/>
  <c r="AC44" i="1"/>
  <c r="AB46" i="1"/>
  <c r="AC46" i="1"/>
  <c r="AC43" i="1"/>
  <c r="AB43" i="1"/>
  <c r="T40" i="1"/>
  <c r="S40" i="1"/>
  <c r="R40" i="1"/>
  <c r="Q40" i="1"/>
  <c r="V40" i="1" s="1"/>
  <c r="T39" i="1"/>
  <c r="S39" i="1"/>
  <c r="R39" i="1"/>
  <c r="Q39" i="1"/>
  <c r="T38" i="1"/>
  <c r="S38" i="1"/>
  <c r="R38" i="1"/>
  <c r="Q38" i="1"/>
  <c r="V38" i="1" s="1"/>
  <c r="T37" i="1"/>
  <c r="S37" i="1"/>
  <c r="R37" i="1"/>
  <c r="Q37" i="1"/>
  <c r="V37" i="1" s="1"/>
  <c r="T36" i="1"/>
  <c r="S36" i="1"/>
  <c r="R36" i="1"/>
  <c r="Q36" i="1"/>
  <c r="V36" i="1" s="1"/>
  <c r="Y36" i="1" s="1"/>
  <c r="AF36" i="1" s="1"/>
  <c r="V39" i="1" l="1"/>
  <c r="W36" i="1"/>
  <c r="Z36" i="1" s="1"/>
  <c r="AG36" i="1" s="1"/>
  <c r="W37" i="1"/>
  <c r="W38" i="1"/>
  <c r="W39" i="1"/>
  <c r="W40" i="1"/>
  <c r="Z40" i="1" s="1"/>
  <c r="AG40" i="1" s="1"/>
  <c r="Z37" i="1"/>
  <c r="AG37" i="1" s="1"/>
  <c r="Z38" i="1"/>
  <c r="AG38" i="1" s="1"/>
  <c r="Y38" i="1"/>
  <c r="AF38" i="1" s="1"/>
  <c r="Y40" i="1"/>
  <c r="AF40" i="1" s="1"/>
  <c r="Y37" i="1"/>
  <c r="AF37" i="1" s="1"/>
  <c r="Y39" i="1"/>
  <c r="AF39" i="1" s="1"/>
  <c r="Z39" i="1" l="1"/>
  <c r="AG39" i="1" s="1"/>
</calcChain>
</file>

<file path=xl/sharedStrings.xml><?xml version="1.0" encoding="utf-8"?>
<sst xmlns="http://schemas.openxmlformats.org/spreadsheetml/2006/main" count="218" uniqueCount="62">
  <si>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</si>
  <si>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</si>
  <si>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</si>
  <si>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</si>
  <si>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</si>
  <si>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</si>
  <si>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</si>
  <si>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</si>
  <si>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</si>
  <si>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</si>
  <si>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</si>
  <si>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</si>
  <si>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</si>
  <si>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Content</t>
  </si>
  <si>
    <t>Unkn</t>
  </si>
  <si>
    <t>Sample</t>
  </si>
  <si>
    <t>Cq</t>
  </si>
  <si>
    <t>B</t>
  </si>
  <si>
    <t>C</t>
  </si>
  <si>
    <t>D</t>
  </si>
  <si>
    <t>E</t>
  </si>
  <si>
    <t>F</t>
  </si>
  <si>
    <t>G</t>
  </si>
  <si>
    <t>H</t>
  </si>
  <si>
    <t>File Name</t>
  </si>
  <si>
    <t>20231025_155546_CT011212_ONE_STEP_AZZ.pcrd</t>
  </si>
  <si>
    <t>Created By User</t>
  </si>
  <si>
    <t>Notes</t>
  </si>
  <si>
    <t>ID</t>
  </si>
  <si>
    <t>Run Started</t>
  </si>
  <si>
    <t>10/25/2023 23:56:07 UTC</t>
  </si>
  <si>
    <t>Run Ended</t>
  </si>
  <si>
    <t>10/26/2023 01:16:31 UTC</t>
  </si>
  <si>
    <t>Sample Vol</t>
  </si>
  <si>
    <t>Lid Temp</t>
  </si>
  <si>
    <t>Protocol File Name</t>
  </si>
  <si>
    <t>Unknown.prcl</t>
  </si>
  <si>
    <t>Plate Setup File Name</t>
  </si>
  <si>
    <t>DefaultPlate.pltd</t>
  </si>
  <si>
    <t>Base Serial Number</t>
  </si>
  <si>
    <t>CT011212</t>
  </si>
  <si>
    <t>Optical Head Serial Number</t>
  </si>
  <si>
    <t>785BR19964</t>
  </si>
  <si>
    <t>CFX Maestro Version</t>
  </si>
  <si>
    <t xml:space="preserve">5.3.022.1030. </t>
  </si>
  <si>
    <t>m18s</t>
  </si>
  <si>
    <t>hAP4B1</t>
  </si>
  <si>
    <t>WT</t>
  </si>
  <si>
    <t>KO</t>
  </si>
  <si>
    <t>V5</t>
  </si>
  <si>
    <t>CBh</t>
  </si>
  <si>
    <t>SYN</t>
  </si>
  <si>
    <t>Heart n4</t>
  </si>
  <si>
    <t>SC n4</t>
  </si>
  <si>
    <t>Delta CT hAP4B1</t>
  </si>
  <si>
    <t>Heart</t>
  </si>
  <si>
    <t>SC</t>
  </si>
  <si>
    <t>Delta Delta CT hAP4B1</t>
  </si>
  <si>
    <t>fold change</t>
  </si>
  <si>
    <t>Mouse ID</t>
  </si>
  <si>
    <t>Relative expression per total RNA</t>
  </si>
  <si>
    <t>Relative expression per ug 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</si>
</sst>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;\-###0.00"/>
    <numFmt numFmtId="165" formatCode="###0;\-###0"/>
    <numFmt numFmtId="166" formatCode="0.0000000000000_ ;\-0.0000000000000\ "/>
    <numFmt numFmtId="167" formatCode="0.000000000000_ ;\-0.000000000000\ "/>
  </numFmts>
  <fonts count="17" x14ac:knownFonts="1">
    <font>
      <sz val="8.25"/>
      <name val="Microsoft Sans Serif"/>
      <charset val="1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b/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  <font>
      <sz val="8.25"/>
      <name val="Microsoft Sans Serif"/>
      <family val="2"/>
    </font>
  </fonts>
  <fills count="11">
    <fill>
      <patternFill patternType="none"/>
    </fill>
    <fill>
      <patternFill patternType="gray125"/>
    </fill>
    <fill>
      <patternFill patternType="solid">
        <fgColor rgb="FFD3DCE9"/>
        <bgColor rgb="FF000000"/>
      </patternFill>
    </fill>
    <fill>
      <patternFill patternType="solid">
        <fgColor rgb="FFE4ECF7"/>
        <bgColor rgb="FF000000"/>
      </patternFill>
    </fill>
    <fill>
      <patternFill patternType="solid">
        <fgColor rgb="FFA9C4E9"/>
        <bgColor rgb="FF000000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rgb="FF000000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39997558519241921"/>
        <bgColor rgb="FF000000"/>
      </patternFill>
    </fill>
    <fill>
      <patternFill patternType="solid">
        <fgColor theme="7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/>
      <protection locked="0"/>
    </xf>
  </cellStyleXfs>
  <cellXfs count="40">
    <xf numFmtId="0" fontId="0" fillId="0" borderId="0" xfId="0">
      <alignment vertical="top"/>
      <protection locked="0"/>
    </xf>
    <xf numFmtId="0" fontId="1" fillId="0" borderId="0" xfId="0" applyFont="1" applyAlignment="1">
      <alignment horizontal="center" vertical="center"/>
      <protection locked="0"/>
    </xf>
    <xf numFmtId="0" fontId="2" fillId="2" borderId="0" xfId="0" applyFont="1" applyFill="1" applyAlignment="1">
      <alignment horizontal="center" vertical="center"/>
      <protection locked="0"/>
    </xf>
    <xf numFmtId="0" fontId="4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0" fontId="7" fillId="0" borderId="3" xfId="0" applyFont="1" applyBorder="1">
      <alignment vertical="top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9" fillId="4" borderId="0" xfId="0" applyFont="1" applyFill="1" applyAlignment="1">
      <alignment horizontal="center" vertical="center"/>
      <protection locked="0"/>
    </xf>
    <xf numFmtId="49" fontId="10" fillId="0" borderId="2" xfId="0" applyNumberFormat="1" applyFont="1" applyBorder="1" applyAlignment="1" applyProtection="1">
      <alignment horizontal="center" vertical="center"/>
    </xf>
    <xf numFmtId="164" fontId="11" fillId="0" borderId="3" xfId="0" applyNumberFormat="1" applyFont="1" applyBorder="1" applyAlignment="1" applyProtection="1">
      <alignment horizontal="center" vertical="center"/>
    </xf>
    <xf numFmtId="164" fontId="12" fillId="0" borderId="1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/>
    </xf>
    <xf numFmtId="49" fontId="14" fillId="0" borderId="0" xfId="0" applyNumberFormat="1" applyFont="1">
      <alignment vertical="top"/>
      <protection locked="0"/>
    </xf>
    <xf numFmtId="0" fontId="15" fillId="0" borderId="0" xfId="0" applyFont="1">
      <alignment vertical="top"/>
      <protection locked="0"/>
    </xf>
    <xf numFmtId="165" fontId="16" fillId="0" borderId="0" xfId="0" applyNumberFormat="1" applyFont="1" applyAlignment="1">
      <alignment horizontal="left" vertical="top"/>
      <protection locked="0"/>
    </xf>
    <xf numFmtId="164" fontId="12" fillId="5" borderId="1" xfId="0" applyNumberFormat="1" applyFont="1" applyFill="1" applyBorder="1" applyAlignment="1" applyProtection="1">
      <alignment horizontal="center" vertical="center"/>
    </xf>
    <xf numFmtId="0" fontId="3" fillId="6" borderId="1" xfId="0" applyFont="1" applyFill="1" applyBorder="1" applyAlignment="1">
      <alignment horizontal="center" vertical="center" wrapText="1"/>
      <protection locked="0"/>
    </xf>
    <xf numFmtId="49" fontId="10" fillId="7" borderId="2" xfId="0" applyNumberFormat="1" applyFont="1" applyFill="1" applyBorder="1" applyAlignment="1" applyProtection="1">
      <alignment horizontal="center" vertical="center"/>
    </xf>
    <xf numFmtId="49" fontId="13" fillId="7" borderId="1" xfId="0" applyNumberFormat="1" applyFont="1" applyFill="1" applyBorder="1" applyAlignment="1" applyProtection="1">
      <alignment horizontal="center" vertical="center"/>
    </xf>
    <xf numFmtId="164" fontId="11" fillId="7" borderId="3" xfId="0" applyNumberFormat="1" applyFont="1" applyFill="1" applyBorder="1" applyAlignment="1" applyProtection="1">
      <alignment horizontal="center" vertical="center"/>
    </xf>
    <xf numFmtId="164" fontId="12" fillId="7" borderId="1" xfId="0" applyNumberFormat="1" applyFont="1" applyFill="1" applyBorder="1" applyAlignment="1" applyProtection="1">
      <alignment horizontal="center" vertical="center"/>
    </xf>
    <xf numFmtId="0" fontId="1" fillId="8" borderId="0" xfId="0" applyFont="1" applyFill="1" applyAlignment="1">
      <alignment horizontal="center" vertical="center"/>
      <protection locked="0"/>
    </xf>
    <xf numFmtId="164" fontId="1" fillId="0" borderId="0" xfId="0" applyNumberFormat="1" applyFont="1" applyAlignment="1">
      <alignment horizontal="center" vertical="center"/>
      <protection locked="0"/>
    </xf>
    <xf numFmtId="164" fontId="1" fillId="8" borderId="0" xfId="0" applyNumberFormat="1" applyFont="1" applyFill="1" applyAlignment="1">
      <alignment horizontal="center" vertical="center"/>
      <protection locked="0"/>
    </xf>
    <xf numFmtId="166" fontId="1" fillId="0" borderId="0" xfId="0" applyNumberFormat="1" applyFont="1" applyAlignment="1">
      <alignment horizontal="center" vertical="center"/>
      <protection locked="0"/>
    </xf>
    <xf numFmtId="167" fontId="1" fillId="0" borderId="0" xfId="0" applyNumberFormat="1" applyFont="1" applyAlignment="1">
      <alignment horizontal="center" vertical="center"/>
      <protection locked="0"/>
    </xf>
    <xf numFmtId="0" fontId="3" fillId="9" borderId="1" xfId="0" applyFont="1" applyFill="1" applyBorder="1" applyAlignment="1">
      <alignment horizontal="center" vertical="center" wrapText="1"/>
      <protection locked="0"/>
    </xf>
    <xf numFmtId="49" fontId="10" fillId="10" borderId="2" xfId="0" applyNumberFormat="1" applyFont="1" applyFill="1" applyBorder="1" applyAlignment="1" applyProtection="1">
      <alignment horizontal="center" vertical="center"/>
    </xf>
    <xf numFmtId="49" fontId="13" fillId="10" borderId="1" xfId="0" applyNumberFormat="1" applyFont="1" applyFill="1" applyBorder="1" applyAlignment="1" applyProtection="1">
      <alignment horizontal="center" vertical="center"/>
    </xf>
    <xf numFmtId="164" fontId="11" fillId="10" borderId="3" xfId="0" applyNumberFormat="1" applyFont="1" applyFill="1" applyBorder="1" applyAlignment="1" applyProtection="1">
      <alignment horizontal="center" vertical="center"/>
    </xf>
    <xf numFmtId="164" fontId="12" fillId="10" borderId="1" xfId="0" applyNumberFormat="1" applyFont="1" applyFill="1" applyBorder="1" applyAlignment="1" applyProtection="1">
      <alignment horizontal="center" vertical="center"/>
    </xf>
    <xf numFmtId="0" fontId="1" fillId="0" borderId="2" xfId="0" applyFont="1" applyBorder="1">
      <alignment vertical="top"/>
      <protection locked="0"/>
    </xf>
    <xf numFmtId="0" fontId="2" fillId="0" borderId="3" xfId="0" applyFont="1" applyBorder="1">
      <alignment vertical="top"/>
      <protection locked="0"/>
    </xf>
    <xf numFmtId="0" fontId="2" fillId="0" borderId="2" xfId="0" applyFont="1" applyBorder="1">
      <alignment vertical="top"/>
      <protection locked="0"/>
    </xf>
    <xf numFmtId="49" fontId="5" fillId="3" borderId="2" xfId="0" applyNumberFormat="1" applyFont="1" applyFill="1" applyBorder="1" applyAlignment="1">
      <alignment horizontal="center" vertical="center"/>
      <protection locked="0"/>
    </xf>
    <xf numFmtId="49" fontId="6" fillId="3" borderId="1" xfId="0" applyNumberFormat="1" applyFont="1" applyFill="1" applyBorder="1" applyAlignment="1">
      <alignment horizontal="center" vertical="center"/>
      <protection locked="0"/>
    </xf>
    <xf numFmtId="49" fontId="8" fillId="3" borderId="3" xfId="0" applyNumberFormat="1" applyFont="1" applyFill="1" applyBorder="1" applyAlignment="1">
      <alignment horizontal="center" vertical="center"/>
      <protection locked="0"/>
    </xf>
    <xf numFmtId="0" fontId="1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SYBR!$AF$34:$AF$35</c:f>
              <c:strCache>
                <c:ptCount val="2"/>
                <c:pt idx="0">
                  <c:v>fold change</c:v>
                </c:pt>
                <c:pt idx="1">
                  <c:v>Heart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SYBR!$AF$36:$AF$40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0.68414292344118299</c:v>
                </c:pt>
                <c:pt idx="2">
                  <c:v>1.0908665156503774</c:v>
                </c:pt>
                <c:pt idx="3">
                  <c:v>3688.6069945786849</c:v>
                </c:pt>
                <c:pt idx="4">
                  <c:v>10.515186951981057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0E3-466D-8171-D85B486DF6DB}"/>
            </c:ext>
          </c:extLst>
        </c:ser>
        <c:ser>
          <c:idx val="1"/>
          <c:order val="1"/>
          <c:tx>
            <c:strRef>
              <c:f>SYBR!$AG$34:$AG$35</c:f>
              <c:strCache>
                <c:ptCount val="2"/>
                <c:pt idx="0">
                  <c:v>fold change</c:v>
                </c:pt>
                <c:pt idx="1">
                  <c:v>SC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SYBR!$AE$36:$AE$40</c:f>
              <c:strCache>
                <c:ptCount val="5"/>
                <c:pt idx="0">
                  <c:v>WT</c:v>
                </c:pt>
                <c:pt idx="1">
                  <c:v>KO</c:v>
                </c:pt>
                <c:pt idx="2">
                  <c:v>V5</c:v>
                </c:pt>
                <c:pt idx="3">
                  <c:v>CBh</c:v>
                </c:pt>
                <c:pt idx="4">
                  <c:v>SYN</c:v>
                </c:pt>
              </c:strCache>
            </c:strRef>
          </c:cat>
          <c:val>
            <c:numRef>
              <c:f>SYBR!$AG$36:$AG$40</c:f>
              <c:numCache>
                <c:formatCode>0.000000000000_ ;\-0.000000000000\ </c:formatCode>
                <c:ptCount val="5"/>
                <c:pt idx="0">
                  <c:v>1</c:v>
                </c:pt>
                <c:pt idx="1">
                  <c:v>3.219171740732147</c:v>
                </c:pt>
                <c:pt idx="2">
                  <c:v>11.506882243412837</c:v>
                </c:pt>
                <c:pt idx="3">
                  <c:v>10007.423824188743</c:v>
                </c:pt>
                <c:pt idx="4">
                  <c:v>151.15657717332701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0E3-466D-8171-D85B486DF6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724841488"/>
        <c:axId val="2019108560"/>
      </c:barChart>
      <c:catAx>
        <c:axId val="17248414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9108560"/>
        <c:crosses val="autoZero"/>
        <c:auto val="1"/>
        <c:lblAlgn val="ctr"/>
        <c:lblOffset val="100"/>
        <c:noMultiLvlLbl val="0"/>
      </c:catAx>
      <c:valAx>
        <c:axId val="2019108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0000000000_ ;\-0.000000000000\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248414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381000</xdr:colOff>
      <xdr:row>9</xdr:row>
      <xdr:rowOff>52387</xdr:rowOff>
    </xdr:from>
    <xdr:to>
      <xdr:col>24</xdr:col>
      <xdr:colOff>28575</xdr:colOff>
      <xdr:row>27</xdr:row>
      <xdr:rowOff>128587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5A8B2A2-C8D3-EB4F-8EC7-3F4A64AF256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7"/>
  <sheetViews>
    <sheetView tabSelected="1" workbookViewId="0">
      <pane xSplit="2" ySplit="1" topLeftCell="W10" activePane="bottomRight" state="frozen"/>
      <selection activeCell="C2" sqref="C2"/>
      <selection pane="topRight" activeCell="C2" sqref="C2"/>
      <selection pane="bottomLeft" activeCell="C2" sqref="C2"/>
      <selection pane="bottomRight" activeCell="AC47" sqref="AC47"/>
    </sheetView>
  </sheetViews>
  <sheetFormatPr defaultColWidth="10" defaultRowHeight="15" customHeight="1" x14ac:dyDescent="0.15"/>
  <cols>
    <col min="1" max="1" width="3.83203125" style="5" customWidth="1"/>
    <col min="2" max="2" width="8.6640625" style="5" customWidth="1"/>
    <col min="3" max="14" width="7.33203125" style="12" customWidth="1"/>
    <col min="15" max="15" width="10" style="1" customWidth="1"/>
    <col min="16" max="21" width="10" style="1"/>
    <col min="22" max="22" width="25" style="1" customWidth="1"/>
    <col min="23" max="23" width="21.1640625" style="1" customWidth="1"/>
    <col min="24" max="24" width="10" style="1"/>
    <col min="25" max="25" width="25.33203125" style="1" customWidth="1"/>
    <col min="26" max="26" width="23.1640625" style="1" customWidth="1"/>
    <col min="27" max="27" width="10.33203125" style="1" customWidth="1"/>
    <col min="28" max="29" width="23.1640625" style="1" customWidth="1"/>
    <col min="30" max="30" width="10.33203125" style="1" customWidth="1"/>
    <col min="31" max="31" width="10" style="1"/>
    <col min="32" max="32" width="21" style="1" customWidth="1"/>
    <col min="33" max="33" width="24.5" style="1" customWidth="1"/>
    <col min="34" max="16384" width="10" style="1"/>
  </cols>
  <sheetData>
    <row r="1" spans="1:15" s="2" customFormat="1" ht="15" customHeight="1" x14ac:dyDescent="0.15">
      <c r="A1" s="8"/>
      <c r="B1" s="8"/>
      <c r="C1" s="27" t="s">
        <v>0</v>
      </c>
      <c r="D1" s="27" t="s">
        <v>1</v>
      </c>
      <c r="E1" s="27" t="s">
        <v>2</v>
      </c>
      <c r="F1" s="17" t="s">
        <v>3</v>
      </c>
      <c r="G1" s="17" t="s">
        <v>4</v>
      </c>
      <c r="H1" s="17" t="s">
        <v>5</v>
      </c>
      <c r="I1" s="27" t="s">
        <v>6</v>
      </c>
      <c r="J1" s="27" t="s">
        <v>7</v>
      </c>
      <c r="K1" s="27" t="s">
        <v>8</v>
      </c>
      <c r="L1" s="17" t="s">
        <v>9</v>
      </c>
      <c r="M1" s="17" t="s">
        <v>10</v>
      </c>
      <c r="N1" s="17" t="s">
        <v>11</v>
      </c>
    </row>
    <row r="2" spans="1:15" s="3" customFormat="1" ht="15" customHeight="1" x14ac:dyDescent="0.15">
      <c r="A2" s="35" t="s">
        <v>12</v>
      </c>
      <c r="B2" s="4" t="s">
        <v>13</v>
      </c>
      <c r="C2" s="28" t="s">
        <v>14</v>
      </c>
      <c r="D2" s="28" t="s">
        <v>14</v>
      </c>
      <c r="E2" s="28" t="s">
        <v>14</v>
      </c>
      <c r="F2" s="18" t="s">
        <v>14</v>
      </c>
      <c r="G2" s="18" t="s">
        <v>14</v>
      </c>
      <c r="H2" s="18" t="s">
        <v>14</v>
      </c>
      <c r="I2" s="28" t="s">
        <v>14</v>
      </c>
      <c r="J2" s="28" t="s">
        <v>14</v>
      </c>
      <c r="K2" s="28" t="s">
        <v>14</v>
      </c>
      <c r="L2" s="18" t="s">
        <v>14</v>
      </c>
      <c r="M2" s="18" t="s">
        <v>14</v>
      </c>
      <c r="N2" s="18" t="s">
        <v>14</v>
      </c>
      <c r="O2" s="32" t="s">
        <v>59</v>
      </c>
    </row>
    <row r="3" spans="1:15" ht="15" customHeight="1" x14ac:dyDescent="0.15">
      <c r="A3" s="36" t="s">
        <v>12</v>
      </c>
      <c r="B3" s="5" t="s">
        <v>15</v>
      </c>
      <c r="C3" s="29"/>
      <c r="D3" s="29"/>
      <c r="E3" s="29"/>
      <c r="F3" s="19"/>
      <c r="G3" s="19"/>
      <c r="H3" s="19"/>
      <c r="I3" s="29"/>
      <c r="J3" s="29"/>
      <c r="K3" s="29"/>
      <c r="L3" s="19"/>
      <c r="M3" s="19"/>
      <c r="N3" s="19"/>
    </row>
    <row r="4" spans="1:15" s="6" customFormat="1" ht="15" customHeight="1" x14ac:dyDescent="0.15">
      <c r="A4" s="37" t="s">
        <v>12</v>
      </c>
      <c r="B4" s="7" t="s">
        <v>16</v>
      </c>
      <c r="C4" s="30">
        <v>10.4770001656772</v>
      </c>
      <c r="D4" s="30">
        <v>10.403273520642299</v>
      </c>
      <c r="E4" s="30">
        <v>10.098690710565799</v>
      </c>
      <c r="F4" s="20"/>
      <c r="G4" s="20">
        <v>34.557611845492403</v>
      </c>
      <c r="H4" s="20"/>
      <c r="I4" s="30">
        <v>10.0250866144412</v>
      </c>
      <c r="J4" s="30">
        <v>10.0350941522052</v>
      </c>
      <c r="K4" s="30">
        <v>10.206270627957201</v>
      </c>
      <c r="L4" s="20"/>
      <c r="M4" s="20"/>
      <c r="N4" s="20">
        <v>36.323756545845399</v>
      </c>
      <c r="O4" s="33">
        <v>314843</v>
      </c>
    </row>
    <row r="5" spans="1:15" ht="15" hidden="1" customHeight="1" x14ac:dyDescent="0.15">
      <c r="A5" s="36" t="s">
        <v>12</v>
      </c>
      <c r="C5" s="31"/>
      <c r="D5" s="31"/>
      <c r="E5" s="31"/>
      <c r="F5" s="21"/>
      <c r="G5" s="21"/>
      <c r="H5" s="21"/>
      <c r="I5" s="31"/>
      <c r="J5" s="31"/>
      <c r="K5" s="31"/>
      <c r="L5" s="21"/>
      <c r="M5" s="21"/>
      <c r="N5" s="21"/>
    </row>
    <row r="6" spans="1:15" s="3" customFormat="1" ht="15" customHeight="1" x14ac:dyDescent="0.15">
      <c r="A6" s="35" t="s">
        <v>17</v>
      </c>
      <c r="B6" s="4" t="s">
        <v>13</v>
      </c>
      <c r="C6" s="28" t="s">
        <v>14</v>
      </c>
      <c r="D6" s="28" t="s">
        <v>14</v>
      </c>
      <c r="E6" s="28" t="s">
        <v>14</v>
      </c>
      <c r="F6" s="18" t="s">
        <v>14</v>
      </c>
      <c r="G6" s="18" t="s">
        <v>14</v>
      </c>
      <c r="H6" s="18" t="s">
        <v>14</v>
      </c>
      <c r="I6" s="28" t="s">
        <v>14</v>
      </c>
      <c r="J6" s="28" t="s">
        <v>14</v>
      </c>
      <c r="K6" s="28" t="s">
        <v>14</v>
      </c>
      <c r="L6" s="18" t="s">
        <v>14</v>
      </c>
      <c r="M6" s="18" t="s">
        <v>14</v>
      </c>
      <c r="N6" s="18" t="s">
        <v>14</v>
      </c>
      <c r="O6" s="34"/>
    </row>
    <row r="7" spans="1:15" ht="15" customHeight="1" x14ac:dyDescent="0.15">
      <c r="A7" s="36" t="s">
        <v>17</v>
      </c>
      <c r="B7" s="5" t="s">
        <v>15</v>
      </c>
      <c r="C7" s="29"/>
      <c r="D7" s="29"/>
      <c r="E7" s="29"/>
      <c r="F7" s="19"/>
      <c r="G7" s="19"/>
      <c r="H7" s="19"/>
      <c r="I7" s="29"/>
      <c r="J7" s="29"/>
      <c r="K7" s="29"/>
      <c r="L7" s="19"/>
      <c r="M7" s="19"/>
      <c r="N7" s="19"/>
    </row>
    <row r="8" spans="1:15" s="6" customFormat="1" ht="15" customHeight="1" x14ac:dyDescent="0.15">
      <c r="A8" s="37" t="s">
        <v>17</v>
      </c>
      <c r="B8" s="7" t="s">
        <v>16</v>
      </c>
      <c r="C8" s="30">
        <v>11.0320614072195</v>
      </c>
      <c r="D8" s="30">
        <v>11.626452325814199</v>
      </c>
      <c r="E8" s="30">
        <v>10.5823150593483</v>
      </c>
      <c r="F8" s="20">
        <v>36.568475981029202</v>
      </c>
      <c r="G8" s="20"/>
      <c r="H8" s="20">
        <v>35.149918000305902</v>
      </c>
      <c r="I8" s="30">
        <v>10.6240552976057</v>
      </c>
      <c r="J8" s="30">
        <v>10.3235199628761</v>
      </c>
      <c r="K8" s="30">
        <v>10.7285194564565</v>
      </c>
      <c r="L8" s="20">
        <v>34.394671948724103</v>
      </c>
      <c r="M8" s="20">
        <v>35.819224266422701</v>
      </c>
      <c r="N8" s="20"/>
      <c r="O8" s="33">
        <v>325079</v>
      </c>
    </row>
    <row r="9" spans="1:15" ht="15" hidden="1" customHeight="1" x14ac:dyDescent="0.15">
      <c r="A9" s="36" t="s">
        <v>17</v>
      </c>
      <c r="C9" s="31"/>
      <c r="D9" s="31"/>
      <c r="E9" s="31"/>
      <c r="F9" s="21"/>
      <c r="G9" s="21"/>
      <c r="H9" s="21"/>
      <c r="I9" s="31"/>
      <c r="J9" s="31"/>
      <c r="K9" s="31"/>
      <c r="L9" s="21"/>
      <c r="M9" s="21"/>
      <c r="N9" s="21"/>
    </row>
    <row r="10" spans="1:15" s="3" customFormat="1" ht="15" customHeight="1" x14ac:dyDescent="0.15">
      <c r="A10" s="35" t="s">
        <v>18</v>
      </c>
      <c r="B10" s="4" t="s">
        <v>13</v>
      </c>
      <c r="C10" s="28" t="s">
        <v>14</v>
      </c>
      <c r="D10" s="28" t="s">
        <v>14</v>
      </c>
      <c r="E10" s="28" t="s">
        <v>14</v>
      </c>
      <c r="F10" s="18" t="s">
        <v>14</v>
      </c>
      <c r="G10" s="18" t="s">
        <v>14</v>
      </c>
      <c r="H10" s="18" t="s">
        <v>14</v>
      </c>
      <c r="I10" s="28" t="s">
        <v>14</v>
      </c>
      <c r="J10" s="28" t="s">
        <v>14</v>
      </c>
      <c r="K10" s="28" t="s">
        <v>14</v>
      </c>
      <c r="L10" s="18" t="s">
        <v>14</v>
      </c>
      <c r="M10" s="18" t="s">
        <v>14</v>
      </c>
      <c r="N10" s="18" t="s">
        <v>14</v>
      </c>
      <c r="O10" s="34"/>
    </row>
    <row r="11" spans="1:15" ht="15" customHeight="1" x14ac:dyDescent="0.15">
      <c r="A11" s="36" t="s">
        <v>18</v>
      </c>
      <c r="B11" s="5" t="s">
        <v>15</v>
      </c>
      <c r="C11" s="29"/>
      <c r="D11" s="29"/>
      <c r="E11" s="29"/>
      <c r="F11" s="19"/>
      <c r="G11" s="19"/>
      <c r="H11" s="19"/>
      <c r="I11" s="29"/>
      <c r="J11" s="29"/>
      <c r="K11" s="29"/>
      <c r="L11" s="19"/>
      <c r="M11" s="19"/>
      <c r="N11" s="19"/>
    </row>
    <row r="12" spans="1:15" s="6" customFormat="1" ht="15" customHeight="1" x14ac:dyDescent="0.15">
      <c r="A12" s="37" t="s">
        <v>18</v>
      </c>
      <c r="B12" s="7" t="s">
        <v>16</v>
      </c>
      <c r="C12" s="30">
        <v>10.723009442714501</v>
      </c>
      <c r="D12" s="30">
        <v>11.0827811635</v>
      </c>
      <c r="E12" s="30">
        <v>10.7128585705549</v>
      </c>
      <c r="F12" s="20">
        <v>35.091717503883402</v>
      </c>
      <c r="G12" s="20">
        <v>34.882508803883198</v>
      </c>
      <c r="H12" s="20">
        <v>34.861870279204503</v>
      </c>
      <c r="I12" s="30">
        <v>10.5785052540327</v>
      </c>
      <c r="J12" s="30">
        <v>10.2777100277704</v>
      </c>
      <c r="K12" s="30">
        <v>10.832519904344799</v>
      </c>
      <c r="L12" s="20">
        <v>33.303953566081603</v>
      </c>
      <c r="M12" s="20">
        <v>32.5371393505391</v>
      </c>
      <c r="N12" s="20">
        <v>33.979185250741303</v>
      </c>
      <c r="O12" s="33">
        <v>325301</v>
      </c>
    </row>
    <row r="13" spans="1:15" ht="15" hidden="1" customHeight="1" x14ac:dyDescent="0.15">
      <c r="A13" s="36" t="s">
        <v>18</v>
      </c>
      <c r="C13" s="31"/>
      <c r="D13" s="31"/>
      <c r="E13" s="31"/>
      <c r="F13" s="21"/>
      <c r="G13" s="21"/>
      <c r="H13" s="21"/>
      <c r="I13" s="31"/>
      <c r="J13" s="31"/>
      <c r="K13" s="31"/>
      <c r="L13" s="21"/>
      <c r="M13" s="21"/>
      <c r="N13" s="21"/>
    </row>
    <row r="14" spans="1:15" s="3" customFormat="1" ht="15" customHeight="1" x14ac:dyDescent="0.15">
      <c r="A14" s="35" t="s">
        <v>19</v>
      </c>
      <c r="B14" s="4" t="s">
        <v>13</v>
      </c>
      <c r="C14" s="28" t="s">
        <v>14</v>
      </c>
      <c r="D14" s="28" t="s">
        <v>14</v>
      </c>
      <c r="E14" s="28" t="s">
        <v>14</v>
      </c>
      <c r="F14" s="18" t="s">
        <v>14</v>
      </c>
      <c r="G14" s="18" t="s">
        <v>14</v>
      </c>
      <c r="H14" s="18" t="s">
        <v>14</v>
      </c>
      <c r="I14" s="28" t="s">
        <v>14</v>
      </c>
      <c r="J14" s="28" t="s">
        <v>14</v>
      </c>
      <c r="K14" s="28" t="s">
        <v>14</v>
      </c>
      <c r="L14" s="18" t="s">
        <v>14</v>
      </c>
      <c r="M14" s="18" t="s">
        <v>14</v>
      </c>
      <c r="N14" s="18" t="s">
        <v>14</v>
      </c>
      <c r="O14" s="34"/>
    </row>
    <row r="15" spans="1:15" ht="15" customHeight="1" x14ac:dyDescent="0.15">
      <c r="A15" s="36" t="s">
        <v>19</v>
      </c>
      <c r="B15" s="5" t="s">
        <v>15</v>
      </c>
      <c r="C15" s="29"/>
      <c r="D15" s="29"/>
      <c r="E15" s="29"/>
      <c r="F15" s="19"/>
      <c r="G15" s="19"/>
      <c r="H15" s="19"/>
      <c r="I15" s="29"/>
      <c r="J15" s="29"/>
      <c r="K15" s="29"/>
      <c r="L15" s="19"/>
      <c r="M15" s="19"/>
      <c r="N15" s="19"/>
    </row>
    <row r="16" spans="1:15" s="6" customFormat="1" ht="15" customHeight="1" x14ac:dyDescent="0.15">
      <c r="A16" s="37" t="s">
        <v>19</v>
      </c>
      <c r="B16" s="7" t="s">
        <v>16</v>
      </c>
      <c r="C16" s="30">
        <v>11.1908063420393</v>
      </c>
      <c r="D16" s="30">
        <v>10.980495373426001</v>
      </c>
      <c r="E16" s="30">
        <v>11.3125564593569</v>
      </c>
      <c r="F16" s="20">
        <v>23.162294177525599</v>
      </c>
      <c r="G16" s="20">
        <v>23.6557392775502</v>
      </c>
      <c r="H16" s="20">
        <v>23.8131147527914</v>
      </c>
      <c r="I16" s="30">
        <v>11.0434186564628</v>
      </c>
      <c r="J16" s="30">
        <v>11.2920383982446</v>
      </c>
      <c r="K16" s="30">
        <v>11.029061489746899</v>
      </c>
      <c r="L16" s="20">
        <v>23.874805795437801</v>
      </c>
      <c r="M16" s="20">
        <v>23.406679357078101</v>
      </c>
      <c r="N16" s="20">
        <v>24.9215025940026</v>
      </c>
      <c r="O16" s="33">
        <v>324361</v>
      </c>
    </row>
    <row r="17" spans="1:15" ht="15" hidden="1" customHeight="1" x14ac:dyDescent="0.15">
      <c r="A17" s="36" t="s">
        <v>19</v>
      </c>
      <c r="C17" s="31"/>
      <c r="D17" s="31"/>
      <c r="E17" s="31"/>
      <c r="F17" s="21"/>
      <c r="G17" s="21"/>
      <c r="H17" s="21"/>
      <c r="I17" s="31"/>
      <c r="J17" s="31"/>
      <c r="K17" s="31"/>
      <c r="L17" s="21"/>
      <c r="M17" s="21"/>
      <c r="N17" s="21"/>
    </row>
    <row r="18" spans="1:15" s="3" customFormat="1" ht="15" customHeight="1" x14ac:dyDescent="0.15">
      <c r="A18" s="35" t="s">
        <v>20</v>
      </c>
      <c r="B18" s="4" t="s">
        <v>13</v>
      </c>
      <c r="C18" s="28" t="s">
        <v>14</v>
      </c>
      <c r="D18" s="28" t="s">
        <v>14</v>
      </c>
      <c r="E18" s="28" t="s">
        <v>14</v>
      </c>
      <c r="F18" s="18" t="s">
        <v>14</v>
      </c>
      <c r="G18" s="18" t="s">
        <v>14</v>
      </c>
      <c r="H18" s="18" t="s">
        <v>14</v>
      </c>
      <c r="I18" s="28" t="s">
        <v>14</v>
      </c>
      <c r="J18" s="28" t="s">
        <v>14</v>
      </c>
      <c r="K18" s="28" t="s">
        <v>14</v>
      </c>
      <c r="L18" s="18" t="s">
        <v>14</v>
      </c>
      <c r="M18" s="18" t="s">
        <v>14</v>
      </c>
      <c r="N18" s="18" t="s">
        <v>14</v>
      </c>
      <c r="O18" s="34"/>
    </row>
    <row r="19" spans="1:15" ht="15" customHeight="1" x14ac:dyDescent="0.15">
      <c r="A19" s="36" t="s">
        <v>20</v>
      </c>
      <c r="B19" s="5" t="s">
        <v>15</v>
      </c>
      <c r="C19" s="29"/>
      <c r="D19" s="29"/>
      <c r="E19" s="29"/>
      <c r="F19" s="19"/>
      <c r="G19" s="19"/>
      <c r="H19" s="19"/>
      <c r="I19" s="29"/>
      <c r="J19" s="29"/>
      <c r="K19" s="29"/>
      <c r="L19" s="19"/>
      <c r="M19" s="19"/>
      <c r="N19" s="19"/>
    </row>
    <row r="20" spans="1:15" s="6" customFormat="1" ht="15" customHeight="1" x14ac:dyDescent="0.15">
      <c r="A20" s="37" t="s">
        <v>20</v>
      </c>
      <c r="B20" s="7" t="s">
        <v>16</v>
      </c>
      <c r="C20" s="30">
        <v>11.1728388383838</v>
      </c>
      <c r="D20" s="30">
        <v>10.1879758617715</v>
      </c>
      <c r="E20" s="30">
        <v>10.9068297974679</v>
      </c>
      <c r="F20" s="20">
        <v>31.113837737331401</v>
      </c>
      <c r="G20" s="20">
        <v>31.290009910413801</v>
      </c>
      <c r="H20" s="20">
        <v>32.374460203871699</v>
      </c>
      <c r="I20" s="30">
        <v>10.6009111766336</v>
      </c>
      <c r="J20" s="30">
        <v>10.4224179847097</v>
      </c>
      <c r="K20" s="30">
        <v>10.6568368284646</v>
      </c>
      <c r="L20" s="20">
        <v>34.447832871790801</v>
      </c>
      <c r="M20" s="20">
        <v>27.1103675985918</v>
      </c>
      <c r="N20" s="20">
        <v>27.107083927015498</v>
      </c>
      <c r="O20" s="33">
        <v>325314</v>
      </c>
    </row>
    <row r="21" spans="1:15" ht="15" hidden="1" customHeight="1" x14ac:dyDescent="0.15">
      <c r="A21" s="36" t="s">
        <v>20</v>
      </c>
      <c r="C21" s="16"/>
      <c r="D21" s="16"/>
      <c r="E21" s="16"/>
      <c r="F21" s="21"/>
      <c r="G21" s="21"/>
      <c r="H21" s="21"/>
      <c r="I21" s="16"/>
      <c r="J21" s="16"/>
      <c r="K21" s="16"/>
      <c r="L21" s="21"/>
      <c r="M21" s="21"/>
      <c r="N21" s="21"/>
    </row>
    <row r="22" spans="1:15" s="3" customFormat="1" ht="15" customHeight="1" x14ac:dyDescent="0.15">
      <c r="A22" s="35" t="s">
        <v>21</v>
      </c>
      <c r="B22" s="4" t="s">
        <v>13</v>
      </c>
      <c r="C22" s="9" t="s">
        <v>14</v>
      </c>
      <c r="D22" s="9" t="s">
        <v>14</v>
      </c>
      <c r="E22" s="9" t="s">
        <v>14</v>
      </c>
      <c r="F22" s="9" t="s">
        <v>14</v>
      </c>
      <c r="G22" s="9" t="s">
        <v>14</v>
      </c>
      <c r="H22" s="9" t="s">
        <v>14</v>
      </c>
      <c r="I22" s="9" t="s">
        <v>14</v>
      </c>
      <c r="J22" s="9" t="s">
        <v>14</v>
      </c>
      <c r="K22" s="9" t="s">
        <v>14</v>
      </c>
      <c r="L22" s="9" t="s">
        <v>14</v>
      </c>
      <c r="M22" s="9" t="s">
        <v>14</v>
      </c>
      <c r="N22" s="9" t="s">
        <v>14</v>
      </c>
    </row>
    <row r="23" spans="1:15" ht="15" customHeight="1" x14ac:dyDescent="0.15">
      <c r="A23" s="36" t="s">
        <v>21</v>
      </c>
      <c r="B23" s="5" t="s">
        <v>15</v>
      </c>
    </row>
    <row r="24" spans="1:15" s="6" customFormat="1" ht="15" customHeight="1" x14ac:dyDescent="0.15">
      <c r="A24" s="37" t="s">
        <v>21</v>
      </c>
      <c r="B24" s="7" t="s">
        <v>16</v>
      </c>
      <c r="C24" s="10">
        <v>28.768703372162399</v>
      </c>
      <c r="D24" s="10">
        <v>29.105616575562699</v>
      </c>
      <c r="E24" s="10">
        <v>28.907088070640899</v>
      </c>
      <c r="F24" s="10">
        <v>34.658900823372299</v>
      </c>
      <c r="G24" s="10">
        <v>34.701183351378603</v>
      </c>
      <c r="H24" s="10">
        <v>34.306581235294502</v>
      </c>
      <c r="I24" s="10">
        <v>29.5144103912336</v>
      </c>
      <c r="J24" s="10">
        <v>25.283478580756601</v>
      </c>
      <c r="K24" s="10">
        <v>28.707628789774098</v>
      </c>
      <c r="L24" s="10">
        <v>35.367738275443699</v>
      </c>
      <c r="M24" s="10">
        <v>35.802980210512899</v>
      </c>
      <c r="N24" s="10">
        <v>37.022944154471197</v>
      </c>
    </row>
    <row r="25" spans="1:15" ht="15" hidden="1" customHeight="1" x14ac:dyDescent="0.15">
      <c r="A25" s="36" t="s">
        <v>21</v>
      </c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</row>
    <row r="26" spans="1:15" s="3" customFormat="1" ht="15" customHeight="1" x14ac:dyDescent="0.15">
      <c r="A26" s="35" t="s">
        <v>22</v>
      </c>
      <c r="B26" s="4" t="s">
        <v>13</v>
      </c>
      <c r="C26" s="9" t="s">
        <v>14</v>
      </c>
      <c r="D26" s="9" t="s">
        <v>14</v>
      </c>
      <c r="E26" s="9" t="s">
        <v>14</v>
      </c>
      <c r="F26" s="9" t="s">
        <v>14</v>
      </c>
      <c r="G26" s="9" t="s">
        <v>14</v>
      </c>
      <c r="H26" s="9" t="s">
        <v>14</v>
      </c>
      <c r="I26" s="9" t="s">
        <v>14</v>
      </c>
      <c r="J26" s="9" t="s">
        <v>14</v>
      </c>
      <c r="K26" s="9" t="s">
        <v>14</v>
      </c>
      <c r="L26" s="9" t="s">
        <v>14</v>
      </c>
      <c r="M26" s="9" t="s">
        <v>14</v>
      </c>
      <c r="N26" s="9" t="s">
        <v>14</v>
      </c>
    </row>
    <row r="27" spans="1:15" ht="15" customHeight="1" x14ac:dyDescent="0.15">
      <c r="A27" s="36" t="s">
        <v>22</v>
      </c>
      <c r="B27" s="5" t="s">
        <v>15</v>
      </c>
    </row>
    <row r="28" spans="1:15" s="6" customFormat="1" ht="15" customHeight="1" x14ac:dyDescent="0.15">
      <c r="A28" s="37" t="s">
        <v>22</v>
      </c>
      <c r="B28" s="7" t="s">
        <v>16</v>
      </c>
      <c r="C28" s="10">
        <v>21.540428556097499</v>
      </c>
      <c r="D28" s="10">
        <v>21.660157023073001</v>
      </c>
      <c r="E28" s="10">
        <v>30.446293647789702</v>
      </c>
      <c r="F28" s="10"/>
      <c r="G28" s="10"/>
      <c r="H28" s="10">
        <v>36.822073482467601</v>
      </c>
      <c r="I28" s="10">
        <v>22.3950912758173</v>
      </c>
      <c r="J28" s="10">
        <v>31.3356998218371</v>
      </c>
      <c r="K28" s="10">
        <v>21.6337675053224</v>
      </c>
      <c r="L28" s="10">
        <v>33.5671921796148</v>
      </c>
      <c r="M28" s="10"/>
      <c r="N28" s="10"/>
    </row>
    <row r="29" spans="1:15" ht="15" hidden="1" customHeight="1" x14ac:dyDescent="0.15">
      <c r="A29" s="36" t="s">
        <v>22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</row>
    <row r="30" spans="1:15" s="3" customFormat="1" ht="15" customHeight="1" x14ac:dyDescent="0.15">
      <c r="A30" s="35" t="s">
        <v>23</v>
      </c>
      <c r="B30" s="4" t="s">
        <v>13</v>
      </c>
      <c r="C30" s="9" t="s">
        <v>14</v>
      </c>
      <c r="D30" s="9" t="s">
        <v>14</v>
      </c>
      <c r="E30" s="9" t="s">
        <v>14</v>
      </c>
      <c r="F30" s="9" t="s">
        <v>14</v>
      </c>
      <c r="G30" s="9" t="s">
        <v>14</v>
      </c>
      <c r="H30" s="9" t="s">
        <v>14</v>
      </c>
      <c r="I30" s="9" t="s">
        <v>14</v>
      </c>
      <c r="J30" s="9" t="s">
        <v>14</v>
      </c>
      <c r="K30" s="9" t="s">
        <v>14</v>
      </c>
      <c r="L30" s="9" t="s">
        <v>14</v>
      </c>
      <c r="M30" s="9" t="s">
        <v>14</v>
      </c>
      <c r="N30" s="9" t="s">
        <v>14</v>
      </c>
    </row>
    <row r="31" spans="1:15" ht="15" customHeight="1" x14ac:dyDescent="0.15">
      <c r="A31" s="36" t="s">
        <v>23</v>
      </c>
      <c r="B31" s="5" t="s">
        <v>15</v>
      </c>
    </row>
    <row r="32" spans="1:15" s="6" customFormat="1" ht="15" customHeight="1" x14ac:dyDescent="0.15">
      <c r="A32" s="37" t="s">
        <v>23</v>
      </c>
      <c r="B32" s="7" t="s">
        <v>16</v>
      </c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</row>
    <row r="33" spans="1:33" ht="15" hidden="1" customHeight="1" x14ac:dyDescent="0.15">
      <c r="A33" s="36" t="s">
        <v>23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</row>
    <row r="34" spans="1:33" ht="15" customHeight="1" x14ac:dyDescent="0.15">
      <c r="Q34" s="38" t="s">
        <v>52</v>
      </c>
      <c r="R34" s="38"/>
      <c r="S34" s="38" t="s">
        <v>53</v>
      </c>
      <c r="T34" s="38"/>
      <c r="V34" s="38" t="s">
        <v>54</v>
      </c>
      <c r="W34" s="38"/>
      <c r="Y34" s="38" t="s">
        <v>57</v>
      </c>
      <c r="Z34" s="38"/>
      <c r="AB34" s="38" t="s">
        <v>60</v>
      </c>
      <c r="AC34" s="39"/>
      <c r="AF34" s="38" t="s">
        <v>58</v>
      </c>
      <c r="AG34" s="38"/>
    </row>
    <row r="35" spans="1:33" ht="15" customHeight="1" x14ac:dyDescent="0.15">
      <c r="O35" s="1" t="s">
        <v>59</v>
      </c>
      <c r="Q35" s="1" t="s">
        <v>45</v>
      </c>
      <c r="R35" s="22" t="s">
        <v>46</v>
      </c>
      <c r="S35" s="1" t="s">
        <v>45</v>
      </c>
      <c r="T35" s="22" t="s">
        <v>46</v>
      </c>
      <c r="V35" s="1" t="s">
        <v>55</v>
      </c>
      <c r="W35" s="1" t="s">
        <v>56</v>
      </c>
      <c r="Y35" s="1" t="s">
        <v>55</v>
      </c>
      <c r="Z35" s="1" t="s">
        <v>56</v>
      </c>
      <c r="AB35" s="1" t="s">
        <v>55</v>
      </c>
      <c r="AC35" s="1" t="s">
        <v>56</v>
      </c>
      <c r="AF35" s="1" t="s">
        <v>55</v>
      </c>
      <c r="AG35" s="1" t="s">
        <v>56</v>
      </c>
    </row>
    <row r="36" spans="1:33" ht="15" customHeight="1" x14ac:dyDescent="0.15">
      <c r="O36" s="1">
        <v>314843</v>
      </c>
      <c r="P36" s="1" t="s">
        <v>47</v>
      </c>
      <c r="Q36" s="23">
        <f>AVERAGE(C4:E4)</f>
        <v>10.326321465628432</v>
      </c>
      <c r="R36" s="24">
        <f>AVERAGE(F4:H4)</f>
        <v>34.557611845492403</v>
      </c>
      <c r="S36" s="23">
        <f>AVERAGE(I4:K4)</f>
        <v>10.088817131534533</v>
      </c>
      <c r="T36" s="23">
        <f>AVERAGE(L4:N4)</f>
        <v>36.323756545845399</v>
      </c>
      <c r="V36" s="25">
        <f>R36-Q36</f>
        <v>24.231290379863971</v>
      </c>
      <c r="W36" s="26">
        <f>T36-S36</f>
        <v>26.234939414310865</v>
      </c>
      <c r="Y36" s="25">
        <f>V36-$V$36</f>
        <v>0</v>
      </c>
      <c r="Z36" s="26">
        <f>W36-$W$36</f>
        <v>0</v>
      </c>
      <c r="AA36" s="26"/>
      <c r="AB36" s="26">
        <f>AF36</f>
        <v>1</v>
      </c>
      <c r="AC36" s="26">
        <f>AG36</f>
        <v>1</v>
      </c>
      <c r="AD36" s="26"/>
      <c r="AE36" s="1" t="s">
        <v>47</v>
      </c>
      <c r="AF36" s="26">
        <f>2^(-Y36)</f>
        <v>1</v>
      </c>
      <c r="AG36" s="26">
        <f>2^(-Z36)</f>
        <v>1</v>
      </c>
    </row>
    <row r="37" spans="1:33" ht="15" customHeight="1" x14ac:dyDescent="0.15">
      <c r="O37" s="1">
        <v>325079</v>
      </c>
      <c r="P37" s="1" t="s">
        <v>48</v>
      </c>
      <c r="Q37" s="23">
        <f>AVERAGE(C8:E8)</f>
        <v>11.080276264127335</v>
      </c>
      <c r="R37" s="24">
        <f>AVERAGE(F8:H8)</f>
        <v>35.859196990667556</v>
      </c>
      <c r="S37" s="23">
        <f>AVERAGE(I8:K8)</f>
        <v>10.558698238979433</v>
      </c>
      <c r="T37" s="23">
        <f>AVERAGE(L8:N8)</f>
        <v>35.106948107573402</v>
      </c>
      <c r="V37" s="25">
        <f t="shared" ref="V37:V40" si="0">R37-Q37</f>
        <v>24.778920726540221</v>
      </c>
      <c r="W37" s="26">
        <f t="shared" ref="W37:W40" si="1">T37-S37</f>
        <v>24.54824986859397</v>
      </c>
      <c r="Y37" s="25">
        <f>V37-$V$36</f>
        <v>0.54763034667625021</v>
      </c>
      <c r="Z37" s="26">
        <f t="shared" ref="Z37:Z40" si="2">W37-$W$36</f>
        <v>-1.6866895457168951</v>
      </c>
      <c r="AA37" s="26"/>
      <c r="AB37" s="26">
        <f t="shared" ref="AB37:AB40" si="3">AF37</f>
        <v>0.68414292344118299</v>
      </c>
      <c r="AC37" s="26">
        <f t="shared" ref="AC37:AC40" si="4">AG37</f>
        <v>3.219171740732147</v>
      </c>
      <c r="AD37" s="26"/>
      <c r="AE37" s="1" t="s">
        <v>48</v>
      </c>
      <c r="AF37" s="26">
        <f>2^(-Y37)</f>
        <v>0.68414292344118299</v>
      </c>
      <c r="AG37" s="26">
        <f t="shared" ref="AF37:AG40" si="5">2^(-Z37)</f>
        <v>3.219171740732147</v>
      </c>
    </row>
    <row r="38" spans="1:33" ht="15" customHeight="1" x14ac:dyDescent="0.15">
      <c r="O38" s="1">
        <v>325301</v>
      </c>
      <c r="P38" s="1" t="s">
        <v>49</v>
      </c>
      <c r="Q38" s="23">
        <f>AVERAGE(C12:E12)</f>
        <v>10.8395497255898</v>
      </c>
      <c r="R38" s="24">
        <f>AVERAGE(F12:H12)</f>
        <v>34.945365528990372</v>
      </c>
      <c r="S38" s="23">
        <f>AVERAGE(I12:K12)</f>
        <v>10.562911728715967</v>
      </c>
      <c r="T38" s="23">
        <f>AVERAGE(L12:N12)</f>
        <v>33.273426055787333</v>
      </c>
      <c r="V38" s="25">
        <f t="shared" si="0"/>
        <v>24.105815803400574</v>
      </c>
      <c r="W38" s="26">
        <f t="shared" si="1"/>
        <v>22.710514327071365</v>
      </c>
      <c r="Y38" s="25">
        <f>V38-$V$36</f>
        <v>-0.12547457646339666</v>
      </c>
      <c r="Z38" s="26">
        <f t="shared" si="2"/>
        <v>-3.5244250872395</v>
      </c>
      <c r="AA38" s="26"/>
      <c r="AB38" s="26">
        <f t="shared" si="3"/>
        <v>1.0908665156503774</v>
      </c>
      <c r="AC38" s="26">
        <f t="shared" si="4"/>
        <v>11.506882243412837</v>
      </c>
      <c r="AD38" s="26"/>
      <c r="AE38" s="1" t="s">
        <v>49</v>
      </c>
      <c r="AF38" s="26">
        <f>2^(-Y38)</f>
        <v>1.0908665156503774</v>
      </c>
      <c r="AG38" s="26">
        <f>2^(-Z38)</f>
        <v>11.506882243412837</v>
      </c>
    </row>
    <row r="39" spans="1:33" ht="15" customHeight="1" x14ac:dyDescent="0.15">
      <c r="O39" s="1">
        <v>324361</v>
      </c>
      <c r="P39" s="1" t="s">
        <v>50</v>
      </c>
      <c r="Q39" s="23">
        <f>AVERAGE(C16:E16)</f>
        <v>11.161286058274067</v>
      </c>
      <c r="R39" s="24">
        <f>AVERAGE(F16:H16)</f>
        <v>23.543716069289065</v>
      </c>
      <c r="S39" s="23">
        <f>AVERAGE(I16:K16)</f>
        <v>11.121506181484767</v>
      </c>
      <c r="T39" s="23">
        <f>AVERAGE(L16:N16)</f>
        <v>24.067662582172833</v>
      </c>
      <c r="V39" s="25">
        <f t="shared" si="0"/>
        <v>12.382430011014998</v>
      </c>
      <c r="W39" s="26">
        <f t="shared" si="1"/>
        <v>12.946156400688066</v>
      </c>
      <c r="Y39" s="25">
        <f t="shared" ref="Y39" si="6">V39-$V$36</f>
        <v>-11.848860368848973</v>
      </c>
      <c r="Z39" s="26">
        <f t="shared" si="2"/>
        <v>-13.288783013622799</v>
      </c>
      <c r="AA39" s="26"/>
      <c r="AB39" s="26">
        <f t="shared" si="3"/>
        <v>3688.6069945786849</v>
      </c>
      <c r="AC39" s="26">
        <f t="shared" si="4"/>
        <v>10007.423824188743</v>
      </c>
      <c r="AD39" s="26"/>
      <c r="AE39" s="1" t="s">
        <v>50</v>
      </c>
      <c r="AF39" s="26">
        <f>2^(-Y39)</f>
        <v>3688.6069945786849</v>
      </c>
      <c r="AG39" s="26">
        <f>2^(-Z39)</f>
        <v>10007.423824188743</v>
      </c>
    </row>
    <row r="40" spans="1:33" ht="15" customHeight="1" x14ac:dyDescent="0.15">
      <c r="O40" s="1">
        <v>325314</v>
      </c>
      <c r="P40" s="1" t="s">
        <v>51</v>
      </c>
      <c r="Q40" s="23">
        <f>AVERAGE(C20:E20)</f>
        <v>10.755881499207733</v>
      </c>
      <c r="R40" s="24">
        <f>AVERAGE(F20:H20)</f>
        <v>31.5927692838723</v>
      </c>
      <c r="S40" s="23">
        <f>AVERAGE(I20:K20)</f>
        <v>10.560055329935965</v>
      </c>
      <c r="T40" s="23">
        <f>AVERAGE(L20:N20)</f>
        <v>29.5550947991327</v>
      </c>
      <c r="V40" s="25">
        <f t="shared" si="0"/>
        <v>20.836887784664569</v>
      </c>
      <c r="W40" s="26">
        <f t="shared" si="1"/>
        <v>18.995039469196733</v>
      </c>
      <c r="Y40" s="25">
        <f>V40-$V$36</f>
        <v>-3.3944025951994021</v>
      </c>
      <c r="Z40" s="26">
        <f t="shared" si="2"/>
        <v>-7.2398999451141322</v>
      </c>
      <c r="AA40" s="26"/>
      <c r="AB40" s="26">
        <f t="shared" si="3"/>
        <v>10.515186951981057</v>
      </c>
      <c r="AC40" s="26">
        <f t="shared" si="4"/>
        <v>151.15657717332701</v>
      </c>
      <c r="AD40" s="26"/>
      <c r="AE40" s="1" t="s">
        <v>51</v>
      </c>
      <c r="AF40" s="26">
        <f t="shared" si="5"/>
        <v>10.515186951981057</v>
      </c>
      <c r="AG40" s="26">
        <f>2^(-Z40)</f>
        <v>151.15657717332701</v>
      </c>
    </row>
    <row r="41" spans="1:33" ht="15" customHeight="1" x14ac:dyDescent="0.15">
      <c r="AB41" s="38" t="s">
        <v>61</v>
      </c>
      <c r="AC41" s="39"/>
    </row>
    <row r="42" spans="1:33" ht="15" customHeight="1" x14ac:dyDescent="0.15">
      <c r="AB42" s="1" t="s">
        <v>55</v>
      </c>
      <c r="AC42" s="1" t="s">
        <v>56</v>
      </c>
    </row>
    <row r="43" spans="1:33" ht="15" customHeight="1" x14ac:dyDescent="0.15">
      <c r="AB43" s="1">
        <f>AB36/20</f>
        <v>0.05</v>
      </c>
      <c r="AC43" s="1">
        <f>AC36/20</f>
        <v>0.05</v>
      </c>
    </row>
    <row r="44" spans="1:33" ht="15" customHeight="1" x14ac:dyDescent="0.15">
      <c r="AB44" s="1">
        <f t="shared" ref="AB44:AC44" si="7">AB37/20</f>
        <v>3.4207146172059152E-2</v>
      </c>
      <c r="AC44" s="1">
        <f t="shared" si="7"/>
        <v>0.16095858703660734</v>
      </c>
    </row>
    <row r="45" spans="1:33" ht="15" customHeight="1" x14ac:dyDescent="0.15">
      <c r="AB45" s="1">
        <f t="shared" ref="AB45:AC45" si="8">AB38/20</f>
        <v>5.4543325782518873E-2</v>
      </c>
      <c r="AC45" s="1">
        <f t="shared" si="8"/>
        <v>0.57534411217064185</v>
      </c>
    </row>
    <row r="46" spans="1:33" ht="15" customHeight="1" x14ac:dyDescent="0.15">
      <c r="AB46" s="1">
        <f t="shared" ref="AB46:AC46" si="9">AB39/20</f>
        <v>184.43034972893423</v>
      </c>
      <c r="AC46" s="1">
        <f t="shared" si="9"/>
        <v>500.37119120943714</v>
      </c>
    </row>
    <row r="47" spans="1:33" ht="15" customHeight="1" x14ac:dyDescent="0.15">
      <c r="AB47" s="1">
        <f t="shared" ref="AB47:AC47" si="10">AB40/20</f>
        <v>0.52575934759905285</v>
      </c>
      <c r="AC47" s="1">
        <f t="shared" si="10"/>
        <v>7.5578288586663502</v>
      </c>
    </row>
  </sheetData>
  <mergeCells count="15">
    <mergeCell ref="AB41:AC41"/>
    <mergeCell ref="Q34:R34"/>
    <mergeCell ref="S34:T34"/>
    <mergeCell ref="V34:W34"/>
    <mergeCell ref="Y34:Z34"/>
    <mergeCell ref="AF34:AG34"/>
    <mergeCell ref="AB34:AC34"/>
    <mergeCell ref="A22:A25"/>
    <mergeCell ref="A26:A29"/>
    <mergeCell ref="A30:A33"/>
    <mergeCell ref="A2:A5"/>
    <mergeCell ref="A6:A9"/>
    <mergeCell ref="A10:A13"/>
    <mergeCell ref="A14:A17"/>
    <mergeCell ref="A18:A21"/>
  </mergeCells>
  <printOptions headings="1" gridLines="1"/>
  <pageMargins left="0" right="0" top="0" bottom="0" header="0" footer="0"/>
  <pageSetup paperSize="0" scale="0" pageOrder="overThenDown" orientation="portrait" blackAndWhite="1" useFirstPageNumber="1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3"/>
  <sheetViews>
    <sheetView workbookViewId="0"/>
  </sheetViews>
  <sheetFormatPr defaultColWidth="10" defaultRowHeight="15" customHeight="1" x14ac:dyDescent="0.15"/>
  <cols>
    <col min="1" max="1" width="23.1640625" style="13" customWidth="1"/>
    <col min="2" max="2" width="44.6640625" style="13" customWidth="1"/>
    <col min="3" max="3" width="10" style="13" customWidth="1"/>
    <col min="4" max="16384" width="10" style="13"/>
  </cols>
  <sheetData>
    <row r="1" spans="1:2" ht="15" customHeight="1" x14ac:dyDescent="0.15">
      <c r="A1" s="13" t="s">
        <v>24</v>
      </c>
      <c r="B1" s="13" t="s">
        <v>25</v>
      </c>
    </row>
    <row r="2" spans="1:2" ht="15" customHeight="1" x14ac:dyDescent="0.15">
      <c r="A2" s="13" t="s">
        <v>26</v>
      </c>
    </row>
    <row r="3" spans="1:2" ht="15" customHeight="1" x14ac:dyDescent="0.15">
      <c r="A3" s="13" t="s">
        <v>27</v>
      </c>
      <c r="B3" s="14"/>
    </row>
    <row r="4" spans="1:2" ht="15" customHeight="1" x14ac:dyDescent="0.15">
      <c r="A4" s="13" t="s">
        <v>28</v>
      </c>
    </row>
    <row r="5" spans="1:2" ht="15" customHeight="1" x14ac:dyDescent="0.15">
      <c r="A5" s="13" t="s">
        <v>29</v>
      </c>
      <c r="B5" s="13" t="s">
        <v>30</v>
      </c>
    </row>
    <row r="6" spans="1:2" ht="15" customHeight="1" x14ac:dyDescent="0.15">
      <c r="A6" s="13" t="s">
        <v>31</v>
      </c>
      <c r="B6" s="13" t="s">
        <v>32</v>
      </c>
    </row>
    <row r="7" spans="1:2" ht="15" customHeight="1" x14ac:dyDescent="0.15">
      <c r="A7" s="13" t="s">
        <v>33</v>
      </c>
      <c r="B7" s="15">
        <v>10</v>
      </c>
    </row>
    <row r="8" spans="1:2" ht="15" customHeight="1" x14ac:dyDescent="0.15">
      <c r="A8" s="13" t="s">
        <v>34</v>
      </c>
      <c r="B8" s="15">
        <v>105</v>
      </c>
    </row>
    <row r="9" spans="1:2" ht="15" customHeight="1" x14ac:dyDescent="0.15">
      <c r="A9" s="13" t="s">
        <v>35</v>
      </c>
      <c r="B9" s="13" t="s">
        <v>36</v>
      </c>
    </row>
    <row r="10" spans="1:2" ht="15" customHeight="1" x14ac:dyDescent="0.15">
      <c r="A10" s="13" t="s">
        <v>37</v>
      </c>
      <c r="B10" s="13" t="s">
        <v>38</v>
      </c>
    </row>
    <row r="11" spans="1:2" ht="15" customHeight="1" x14ac:dyDescent="0.15">
      <c r="A11" s="13" t="s">
        <v>39</v>
      </c>
      <c r="B11" s="13" t="s">
        <v>40</v>
      </c>
    </row>
    <row r="12" spans="1:2" ht="15" customHeight="1" x14ac:dyDescent="0.15">
      <c r="A12" s="13" t="s">
        <v>41</v>
      </c>
      <c r="B12" s="13" t="s">
        <v>42</v>
      </c>
    </row>
    <row r="13" spans="1:2" ht="15" customHeight="1" x14ac:dyDescent="0.15">
      <c r="A13" s="13" t="s">
        <v>43</v>
      </c>
      <c r="B13" s="13" t="s">
        <v>44</v>
      </c>
    </row>
  </sheetData>
  <printOptions headings="1" gridLines="1"/>
  <pageMargins left="0" right="0" top="0" bottom="0" header="0" footer="0"/>
  <pageSetup paperSize="0" scale="0" pageOrder="overThenDown" orientation="portrait" blackAndWhite="1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SYBR</vt:lpstr>
      <vt:lpstr>Run Information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Emily Dawes</cp:lastModifiedBy>
  <dcterms:modified xsi:type="dcterms:W3CDTF">2024-01-12T10:56:58Z</dcterms:modified>
</cp:coreProperties>
</file>